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65" yWindow="795" windowWidth="13065" windowHeight="9540"/>
  </bookViews>
  <sheets>
    <sheet name="Sheet1" sheetId="1" r:id="rId1"/>
    <sheet name="holidays" sheetId="2" r:id="rId2"/>
  </sheets>
  <definedNames>
    <definedName name="holidays">holidays!$C$1:$C$11</definedName>
    <definedName name="theyear">Sheet1!$C$3</definedName>
  </definedNames>
  <calcPr calcId="125725"/>
</workbook>
</file>

<file path=xl/calcChain.xml><?xml version="1.0" encoding="utf-8"?>
<calcChain xmlns="http://schemas.openxmlformats.org/spreadsheetml/2006/main">
  <c r="K14" i="1"/>
  <c r="C4" i="2"/>
  <c r="C11"/>
  <c r="C10"/>
  <c r="C9"/>
  <c r="C8"/>
  <c r="C7"/>
  <c r="C6"/>
  <c r="C5"/>
  <c r="C3"/>
  <c r="C2"/>
  <c r="C1"/>
  <c r="C5" i="1"/>
  <c r="S33" a="1"/>
  <c r="X33" s="1"/>
  <c r="K33" a="1"/>
  <c r="P33" s="1"/>
  <c r="C33" a="1"/>
  <c r="H33" s="1"/>
  <c r="C24" a="1"/>
  <c r="H24" s="1"/>
  <c r="K24" a="1"/>
  <c r="P24" s="1"/>
  <c r="S24" a="1"/>
  <c r="X24" s="1"/>
  <c r="S15" a="1"/>
  <c r="X15" s="1"/>
  <c r="K15" a="1"/>
  <c r="P15" s="1"/>
  <c r="C15" a="1"/>
  <c r="H15" s="1"/>
  <c r="S6" a="1"/>
  <c r="X6" s="1"/>
  <c r="K6" a="1"/>
  <c r="P6" s="1"/>
  <c r="C6" a="1"/>
  <c r="C6" s="1"/>
  <c r="S32"/>
  <c r="K32"/>
  <c r="K34" a="1"/>
  <c r="C32"/>
  <c r="C34" a="1"/>
  <c r="E35" s="1"/>
  <c r="S23"/>
  <c r="S25" a="1"/>
  <c r="U30" s="1"/>
  <c r="K23"/>
  <c r="K25" a="1"/>
  <c r="Q27" s="1"/>
  <c r="C23"/>
  <c r="C25" a="1"/>
  <c r="H28" s="1"/>
  <c r="S14"/>
  <c r="S16" a="1"/>
  <c r="W17" s="1"/>
  <c r="K16" a="1"/>
  <c r="P21"/>
  <c r="C14"/>
  <c r="C16" a="1"/>
  <c r="D21" s="1"/>
  <c r="S5"/>
  <c r="S7" a="1"/>
  <c r="T10" s="1"/>
  <c r="K5"/>
  <c r="K7" s="1" a="1"/>
  <c r="C7" a="1"/>
  <c r="C7" s="1"/>
  <c r="S34" a="1"/>
  <c r="W35" s="1"/>
  <c r="F6"/>
  <c r="D6"/>
  <c r="H6"/>
  <c r="S33"/>
  <c r="U33"/>
  <c r="W33"/>
  <c r="Y33"/>
  <c r="T33"/>
  <c r="V33"/>
  <c r="K33"/>
  <c r="M33"/>
  <c r="O33"/>
  <c r="Q33"/>
  <c r="L33"/>
  <c r="N33"/>
  <c r="C33"/>
  <c r="E33"/>
  <c r="G33"/>
  <c r="I33"/>
  <c r="D33"/>
  <c r="F33"/>
  <c r="C24"/>
  <c r="E24"/>
  <c r="G24"/>
  <c r="I24"/>
  <c r="D24"/>
  <c r="F24"/>
  <c r="K24"/>
  <c r="M24"/>
  <c r="O24"/>
  <c r="Q24"/>
  <c r="L24"/>
  <c r="N24"/>
  <c r="S24"/>
  <c r="U24"/>
  <c r="W24"/>
  <c r="Y24"/>
  <c r="T24"/>
  <c r="V24"/>
  <c r="S15"/>
  <c r="U15"/>
  <c r="W15"/>
  <c r="Y15"/>
  <c r="T15"/>
  <c r="V15"/>
  <c r="K15"/>
  <c r="M15"/>
  <c r="O15"/>
  <c r="Q15"/>
  <c r="L15"/>
  <c r="N15"/>
  <c r="C15"/>
  <c r="E15"/>
  <c r="G15"/>
  <c r="I15"/>
  <c r="D15"/>
  <c r="F15"/>
  <c r="S6"/>
  <c r="U6"/>
  <c r="W6"/>
  <c r="Y6"/>
  <c r="T6"/>
  <c r="V6"/>
  <c r="K6"/>
  <c r="M6"/>
  <c r="O6"/>
  <c r="Q6"/>
  <c r="L6"/>
  <c r="N6"/>
  <c r="I6"/>
  <c r="G6"/>
  <c r="E6"/>
  <c r="N16"/>
  <c r="O17"/>
  <c r="M18"/>
  <c r="O18"/>
  <c r="Q17"/>
  <c r="Q18"/>
  <c r="K18"/>
  <c r="P17"/>
  <c r="K16"/>
  <c r="L20"/>
  <c r="K21"/>
  <c r="K19"/>
  <c r="O20"/>
  <c r="O19"/>
  <c r="N19"/>
  <c r="Q20"/>
  <c r="P20"/>
  <c r="N21"/>
  <c r="O21"/>
  <c r="C36"/>
  <c r="E36"/>
  <c r="D34"/>
  <c r="I37"/>
  <c r="E38"/>
  <c r="D35"/>
  <c r="H36"/>
  <c r="G38"/>
  <c r="D37"/>
  <c r="H39"/>
  <c r="I39"/>
  <c r="I38"/>
  <c r="G34"/>
  <c r="G36"/>
  <c r="H38"/>
  <c r="E39"/>
  <c r="C39"/>
  <c r="D38"/>
  <c r="F39"/>
  <c r="D36"/>
  <c r="F37"/>
  <c r="W18"/>
  <c r="D19"/>
  <c r="O34"/>
  <c r="M37"/>
  <c r="Q36"/>
  <c r="Q37"/>
  <c r="O35"/>
  <c r="K36"/>
  <c r="P34"/>
  <c r="Q34"/>
  <c r="Q35"/>
  <c r="P37"/>
  <c r="Q39"/>
  <c r="M38"/>
  <c r="L35"/>
  <c r="K39"/>
  <c r="K38"/>
  <c r="L34"/>
  <c r="L37"/>
  <c r="K34"/>
  <c r="N38"/>
  <c r="P35"/>
  <c r="M35"/>
  <c r="N39"/>
  <c r="M34"/>
  <c r="M36"/>
  <c r="O36"/>
  <c r="N37"/>
  <c r="N34"/>
  <c r="N36"/>
  <c r="K35"/>
  <c r="O37"/>
  <c r="M39"/>
  <c r="O39"/>
  <c r="P39"/>
  <c r="P36"/>
  <c r="K37"/>
  <c r="P38"/>
  <c r="N35"/>
  <c r="O38"/>
  <c r="L36"/>
  <c r="L38"/>
  <c r="Q38"/>
  <c r="L39"/>
  <c r="Y27"/>
  <c r="M16"/>
  <c r="N17"/>
  <c r="M19"/>
  <c r="M20"/>
  <c r="Q21"/>
  <c r="M17"/>
  <c r="Q19"/>
  <c r="N20"/>
  <c r="M21"/>
  <c r="P18"/>
  <c r="L18"/>
  <c r="L19"/>
  <c r="L16"/>
  <c r="O16"/>
  <c r="K17"/>
  <c r="K20"/>
  <c r="P19"/>
  <c r="N18"/>
  <c r="Q16"/>
  <c r="L21"/>
  <c r="L17"/>
  <c r="P16"/>
  <c r="W7" l="1"/>
  <c r="T26"/>
  <c r="E30"/>
  <c r="P26"/>
  <c r="Q29"/>
  <c r="V10"/>
  <c r="V29"/>
  <c r="G26"/>
  <c r="F17"/>
  <c r="E21"/>
  <c r="O27"/>
  <c r="N27"/>
  <c r="X10"/>
  <c r="X9"/>
  <c r="N28"/>
  <c r="T16"/>
  <c r="V19"/>
  <c r="Y9"/>
  <c r="V8"/>
  <c r="T25"/>
  <c r="W25"/>
  <c r="H27"/>
  <c r="C29"/>
  <c r="I25"/>
  <c r="H17"/>
  <c r="H19"/>
  <c r="V18"/>
  <c r="L26"/>
  <c r="W21"/>
  <c r="Y11"/>
  <c r="U20"/>
  <c r="T20"/>
  <c r="X17"/>
  <c r="O26"/>
  <c r="X8"/>
  <c r="L30"/>
  <c r="U7"/>
  <c r="U11"/>
  <c r="T29"/>
  <c r="U25"/>
  <c r="X26"/>
  <c r="X30"/>
  <c r="X25"/>
  <c r="G28"/>
  <c r="D30"/>
  <c r="I28"/>
  <c r="G29"/>
  <c r="I30"/>
  <c r="E29"/>
  <c r="G20"/>
  <c r="I16"/>
  <c r="H20"/>
  <c r="F18"/>
  <c r="F21"/>
  <c r="S16"/>
  <c r="L29"/>
  <c r="K30"/>
  <c r="M28"/>
  <c r="S19"/>
  <c r="I12"/>
  <c r="G7"/>
  <c r="F11"/>
  <c r="D10"/>
  <c r="H8"/>
  <c r="H11"/>
  <c r="F12"/>
  <c r="I8"/>
  <c r="D12"/>
  <c r="G9"/>
  <c r="Y19"/>
  <c r="Y10"/>
  <c r="T17"/>
  <c r="U9"/>
  <c r="Q25"/>
  <c r="W8"/>
  <c r="T7"/>
  <c r="L25"/>
  <c r="U19"/>
  <c r="V17"/>
  <c r="X18"/>
  <c r="X12"/>
  <c r="U8"/>
  <c r="S10"/>
  <c r="Q26"/>
  <c r="K27"/>
  <c r="V20"/>
  <c r="U21"/>
  <c r="V11"/>
  <c r="T9"/>
  <c r="V7"/>
  <c r="W12"/>
  <c r="Y26"/>
  <c r="Y28"/>
  <c r="T30"/>
  <c r="S30"/>
  <c r="S26"/>
  <c r="W28"/>
  <c r="U28"/>
  <c r="U26"/>
  <c r="W30"/>
  <c r="X27"/>
  <c r="V26"/>
  <c r="D28"/>
  <c r="H25"/>
  <c r="E26"/>
  <c r="I27"/>
  <c r="I26"/>
  <c r="F28"/>
  <c r="F25"/>
  <c r="G25"/>
  <c r="I29"/>
  <c r="E25"/>
  <c r="C19"/>
  <c r="C21"/>
  <c r="E20"/>
  <c r="G17"/>
  <c r="H16"/>
  <c r="D18"/>
  <c r="D17"/>
  <c r="I18"/>
  <c r="C17"/>
  <c r="G16"/>
  <c r="E18"/>
  <c r="C11"/>
  <c r="E11"/>
  <c r="C8"/>
  <c r="U17"/>
  <c r="V16"/>
  <c r="G11"/>
  <c r="H10"/>
  <c r="M29"/>
  <c r="N29"/>
  <c r="K25"/>
  <c r="O25"/>
  <c r="O29"/>
  <c r="T19"/>
  <c r="V21"/>
  <c r="T18"/>
  <c r="I11"/>
  <c r="D11"/>
  <c r="E9"/>
  <c r="C9"/>
  <c r="I10"/>
  <c r="K8"/>
  <c r="L8"/>
  <c r="M11"/>
  <c r="M12"/>
  <c r="P8"/>
  <c r="Q7"/>
  <c r="K7"/>
  <c r="Q8"/>
  <c r="Q11"/>
  <c r="K9"/>
  <c r="K10"/>
  <c r="M9"/>
  <c r="O7"/>
  <c r="Q12"/>
  <c r="L12"/>
  <c r="P10"/>
  <c r="M10"/>
  <c r="P11"/>
  <c r="O8"/>
  <c r="Q9"/>
  <c r="L11"/>
  <c r="N8"/>
  <c r="M8"/>
  <c r="L9"/>
  <c r="N10"/>
  <c r="N9"/>
  <c r="N12"/>
  <c r="N11"/>
  <c r="M7"/>
  <c r="N7"/>
  <c r="P9"/>
  <c r="K11"/>
  <c r="P12"/>
  <c r="L10"/>
  <c r="K12"/>
  <c r="Q10"/>
  <c r="O10"/>
  <c r="O9"/>
  <c r="O11"/>
  <c r="L7"/>
  <c r="P7"/>
  <c r="O12"/>
  <c r="X34"/>
  <c r="X37"/>
  <c r="X36"/>
  <c r="T37"/>
  <c r="X35"/>
  <c r="V37"/>
  <c r="Y37"/>
  <c r="Y35"/>
  <c r="Y38"/>
  <c r="V34"/>
  <c r="T34"/>
  <c r="W37"/>
  <c r="S37"/>
  <c r="Y36"/>
  <c r="S34"/>
  <c r="W39"/>
  <c r="X39"/>
  <c r="W36"/>
  <c r="T36"/>
  <c r="V39"/>
  <c r="S35"/>
  <c r="X7"/>
  <c r="N30"/>
  <c r="K29"/>
  <c r="V12"/>
  <c r="X20"/>
  <c r="Y7"/>
  <c r="P25"/>
  <c r="K26"/>
  <c r="W11"/>
  <c r="Y12"/>
  <c r="U12"/>
  <c r="K28"/>
  <c r="L28"/>
  <c r="O30"/>
  <c r="W16"/>
  <c r="X16"/>
  <c r="U18"/>
  <c r="W19"/>
  <c r="S20"/>
  <c r="T8"/>
  <c r="T11"/>
  <c r="X11"/>
  <c r="U10"/>
  <c r="W10"/>
  <c r="M25"/>
  <c r="M27"/>
  <c r="L27"/>
  <c r="O28"/>
  <c r="N25"/>
  <c r="U16"/>
  <c r="S18"/>
  <c r="S17"/>
  <c r="Y8"/>
  <c r="S7"/>
  <c r="T12"/>
  <c r="S9"/>
  <c r="S12"/>
  <c r="W9"/>
  <c r="S11"/>
  <c r="S8"/>
  <c r="V9"/>
  <c r="Y29"/>
  <c r="W27"/>
  <c r="X28"/>
  <c r="S28"/>
  <c r="T28"/>
  <c r="W29"/>
  <c r="V28"/>
  <c r="V27"/>
  <c r="V30"/>
  <c r="Y30"/>
  <c r="U27"/>
  <c r="S25"/>
  <c r="W26"/>
  <c r="U29"/>
  <c r="X29"/>
  <c r="Y25"/>
  <c r="V25"/>
  <c r="T27"/>
  <c r="S29"/>
  <c r="S27"/>
  <c r="D29"/>
  <c r="H26"/>
  <c r="H30"/>
  <c r="F26"/>
  <c r="F29"/>
  <c r="C25"/>
  <c r="C28"/>
  <c r="H29"/>
  <c r="C26"/>
  <c r="G30"/>
  <c r="C27"/>
  <c r="D25"/>
  <c r="G27"/>
  <c r="C30"/>
  <c r="F30"/>
  <c r="D27"/>
  <c r="D26"/>
  <c r="F27"/>
  <c r="E28"/>
  <c r="E27"/>
  <c r="H21"/>
  <c r="F16"/>
  <c r="I17"/>
  <c r="I21"/>
  <c r="E19"/>
  <c r="E17"/>
  <c r="D20"/>
  <c r="F20"/>
  <c r="I19"/>
  <c r="F19"/>
  <c r="I20"/>
  <c r="C20"/>
  <c r="G19"/>
  <c r="H18"/>
  <c r="C16"/>
  <c r="C18"/>
  <c r="G21"/>
  <c r="G18"/>
  <c r="D16"/>
  <c r="E16"/>
  <c r="E12"/>
  <c r="C12"/>
  <c r="G12"/>
  <c r="D7"/>
  <c r="D8"/>
  <c r="Y16"/>
  <c r="Y18"/>
  <c r="X19"/>
  <c r="T35"/>
  <c r="U39"/>
  <c r="V38"/>
  <c r="Y39"/>
  <c r="U35"/>
  <c r="Y17"/>
  <c r="Y21"/>
  <c r="I7"/>
  <c r="C10"/>
  <c r="U34"/>
  <c r="F9"/>
  <c r="W34"/>
  <c r="X38"/>
  <c r="S38"/>
  <c r="U37"/>
  <c r="G10"/>
  <c r="D9"/>
  <c r="U36"/>
  <c r="V35"/>
  <c r="S39"/>
  <c r="V36"/>
  <c r="S36"/>
  <c r="T38"/>
  <c r="T39"/>
  <c r="W38"/>
  <c r="Y34"/>
  <c r="U38"/>
  <c r="M26"/>
  <c r="Q28"/>
  <c r="P27"/>
  <c r="N26"/>
  <c r="P28"/>
  <c r="M30"/>
  <c r="Q30"/>
  <c r="P30"/>
  <c r="P29"/>
  <c r="W20"/>
  <c r="Y20"/>
  <c r="T21"/>
  <c r="X21"/>
  <c r="S21"/>
  <c r="H9"/>
  <c r="E7"/>
  <c r="H12"/>
  <c r="F10"/>
  <c r="F7"/>
  <c r="F8"/>
  <c r="H7"/>
  <c r="G8"/>
  <c r="E10"/>
  <c r="I9"/>
  <c r="E8"/>
  <c r="H35"/>
  <c r="I34"/>
  <c r="C34"/>
  <c r="F34"/>
  <c r="H37"/>
  <c r="G39"/>
  <c r="D39"/>
  <c r="E37"/>
  <c r="C38"/>
  <c r="G35"/>
  <c r="C37"/>
  <c r="F38"/>
  <c r="F36"/>
  <c r="I36"/>
  <c r="F35"/>
  <c r="C35"/>
  <c r="I35"/>
  <c r="H34"/>
  <c r="E34"/>
  <c r="G37"/>
</calcChain>
</file>

<file path=xl/sharedStrings.xml><?xml version="1.0" encoding="utf-8"?>
<sst xmlns="http://schemas.openxmlformats.org/spreadsheetml/2006/main" count="23" uniqueCount="23">
  <si>
    <t>Change the appearance of the calendar by modifying any or all of these three named styles: MonthHeader, DayNames, DateCells, Background.</t>
  </si>
  <si>
    <t>New Year's Day</t>
  </si>
  <si>
    <t>1st Day in January</t>
  </si>
  <si>
    <t>Martin Luther King Jr. Day</t>
  </si>
  <si>
    <t>3rd Monday in January</t>
  </si>
  <si>
    <t>Presidents' Day</t>
  </si>
  <si>
    <t>3rd Monday in February</t>
  </si>
  <si>
    <t>Memorial Day</t>
  </si>
  <si>
    <t>Last Monday in May</t>
  </si>
  <si>
    <t>Independence Day</t>
  </si>
  <si>
    <t>4th Day of July</t>
  </si>
  <si>
    <t>Labor Day</t>
  </si>
  <si>
    <t>1st Monday in September</t>
  </si>
  <si>
    <t>Veterans Day</t>
  </si>
  <si>
    <t>11th Day of November</t>
  </si>
  <si>
    <t>Columbus Day</t>
  </si>
  <si>
    <t>2nd Monday in October</t>
  </si>
  <si>
    <t>Thanksgiving Day</t>
  </si>
  <si>
    <t>4thThursday in November</t>
  </si>
  <si>
    <t>Christmas Day</t>
  </si>
  <si>
    <t>25th Day of December</t>
  </si>
  <si>
    <t>Easter</t>
  </si>
  <si>
    <t>Varies</t>
  </si>
</sst>
</file>

<file path=xl/styles.xml><?xml version="1.0" encoding="utf-8"?>
<styleSheet xmlns="http://schemas.openxmlformats.org/spreadsheetml/2006/main">
  <numFmts count="5">
    <numFmt numFmtId="164" formatCode="d"/>
    <numFmt numFmtId="165" formatCode="mmmm\,\ yyyy"/>
    <numFmt numFmtId="166" formatCode="ddd"/>
    <numFmt numFmtId="167" formatCode="mmmm"/>
    <numFmt numFmtId="168" formatCode="m/d/yy;@"/>
  </numFmts>
  <fonts count="9">
    <font>
      <sz val="11"/>
      <color theme="1"/>
      <name val="Arial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2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0" fontId="3" fillId="2" borderId="0">
      <alignment horizontal="center"/>
    </xf>
    <xf numFmtId="164" fontId="2" fillId="3" borderId="1">
      <alignment horizontal="center"/>
    </xf>
    <xf numFmtId="0" fontId="2" fillId="4" borderId="1" applyNumberFormat="0">
      <alignment horizontal="center"/>
    </xf>
    <xf numFmtId="165" fontId="5" fillId="5" borderId="1" applyNumberFormat="0">
      <alignment horizontal="center" vertical="center"/>
    </xf>
  </cellStyleXfs>
  <cellXfs count="15">
    <xf numFmtId="0" fontId="0" fillId="0" borderId="0" xfId="0"/>
    <xf numFmtId="0" fontId="3" fillId="0" borderId="0" xfId="0" applyFont="1"/>
    <xf numFmtId="164" fontId="2" fillId="3" borderId="1" xfId="2">
      <alignment horizontal="center"/>
    </xf>
    <xf numFmtId="0" fontId="4" fillId="0" borderId="0" xfId="0" applyFont="1"/>
    <xf numFmtId="0" fontId="3" fillId="2" borderId="0" xfId="1">
      <alignment horizontal="center"/>
    </xf>
    <xf numFmtId="166" fontId="0" fillId="0" borderId="0" xfId="0" applyNumberFormat="1"/>
    <xf numFmtId="166" fontId="2" fillId="4" borderId="2" xfId="3" applyNumberFormat="1" applyBorder="1">
      <alignment horizontal="center"/>
    </xf>
    <xf numFmtId="14" fontId="0" fillId="0" borderId="0" xfId="0" applyNumberFormat="1"/>
    <xf numFmtId="0" fontId="6" fillId="6" borderId="0" xfId="0" applyFont="1" applyFill="1"/>
    <xf numFmtId="166" fontId="6" fillId="6" borderId="0" xfId="0" applyNumberFormat="1" applyFont="1" applyFill="1"/>
    <xf numFmtId="168" fontId="7" fillId="6" borderId="0" xfId="0" applyNumberFormat="1" applyFont="1" applyFill="1"/>
    <xf numFmtId="0" fontId="3" fillId="2" borderId="0" xfId="1" applyFont="1">
      <alignment horizontal="center"/>
    </xf>
    <xf numFmtId="167" fontId="5" fillId="5" borderId="1" xfId="4" applyNumberFormat="1">
      <alignment horizontal="center" vertical="center"/>
    </xf>
    <xf numFmtId="0" fontId="3" fillId="2" borderId="0" xfId="1">
      <alignment horizontal="center"/>
    </xf>
    <xf numFmtId="0" fontId="8" fillId="5" borderId="3" xfId="0" applyFont="1" applyFill="1" applyBorder="1" applyAlignment="1">
      <alignment horizontal="center" vertical="center"/>
    </xf>
  </cellXfs>
  <cellStyles count="5">
    <cellStyle name="Background" xfId="1"/>
    <cellStyle name="DateCells" xfId="2"/>
    <cellStyle name="DayNames" xfId="3"/>
    <cellStyle name="MonthHeader" xfId="4"/>
    <cellStyle name="Normal" xfId="0" builtinId="0" customBuiltin="1"/>
  </cellStyles>
  <dxfs count="1">
    <dxf>
      <font>
        <b/>
        <i val="0"/>
        <color rgb="FFFF0000"/>
      </font>
      <fill>
        <patternFill>
          <bgColor theme="4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AH46"/>
  <sheetViews>
    <sheetView showGridLines="0" tabSelected="1" workbookViewId="0">
      <selection activeCell="E7" sqref="E7"/>
    </sheetView>
  </sheetViews>
  <sheetFormatPr defaultRowHeight="14.25"/>
  <cols>
    <col min="1" max="1" width="4.375" customWidth="1"/>
    <col min="2" max="2" width="3.125" customWidth="1"/>
    <col min="3" max="9" width="4.75" customWidth="1"/>
    <col min="10" max="10" width="3.125" customWidth="1"/>
    <col min="11" max="16" width="4.75" customWidth="1"/>
    <col min="17" max="17" width="4.375" customWidth="1"/>
    <col min="18" max="18" width="3.125" customWidth="1"/>
    <col min="19" max="25" width="4.75" customWidth="1"/>
    <col min="26" max="26" width="3.125" customWidth="1"/>
    <col min="28" max="29" width="21.625" bestFit="1" customWidth="1"/>
    <col min="30" max="30" width="8.375" bestFit="1" customWidth="1"/>
  </cols>
  <sheetData>
    <row r="2" spans="2:34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2:34" ht="28.5" customHeight="1">
      <c r="B3" s="4"/>
      <c r="C3" s="14">
        <v>2013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4"/>
    </row>
    <row r="4" spans="2:34" ht="9" customHeight="1">
      <c r="B4" s="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4"/>
    </row>
    <row r="5" spans="2:34" ht="16.5" customHeight="1">
      <c r="B5" s="4"/>
      <c r="C5" s="12">
        <f>DATE(theyear,1,1)</f>
        <v>41275</v>
      </c>
      <c r="D5" s="12"/>
      <c r="E5" s="12"/>
      <c r="F5" s="12"/>
      <c r="G5" s="12"/>
      <c r="H5" s="12"/>
      <c r="I5" s="12"/>
      <c r="J5" s="11"/>
      <c r="K5" s="12">
        <f>DATE(theyear,2,1)</f>
        <v>41306</v>
      </c>
      <c r="L5" s="12"/>
      <c r="M5" s="12"/>
      <c r="N5" s="12"/>
      <c r="O5" s="12"/>
      <c r="P5" s="12"/>
      <c r="Q5" s="12"/>
      <c r="R5" s="11"/>
      <c r="S5" s="12">
        <f>DATE(theyear,3,1)</f>
        <v>41334</v>
      </c>
      <c r="T5" s="12"/>
      <c r="U5" s="12"/>
      <c r="V5" s="12"/>
      <c r="W5" s="12"/>
      <c r="X5" s="12"/>
      <c r="Y5" s="12"/>
      <c r="Z5" s="4"/>
      <c r="AE5" s="5"/>
      <c r="AF5" s="5"/>
      <c r="AG5" s="5"/>
      <c r="AH5" s="5"/>
    </row>
    <row r="6" spans="2:34">
      <c r="B6" s="4"/>
      <c r="C6" s="6">
        <f t="array" ref="C6:I6">TRANSPOSE({1;2;3;4;5;6;7})</f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11"/>
      <c r="K6" s="6">
        <f t="array" ref="K6:Q6">TRANSPOSE({1;2;3;4;5;6;7})</f>
        <v>1</v>
      </c>
      <c r="L6" s="6">
        <v>2</v>
      </c>
      <c r="M6" s="6">
        <v>3</v>
      </c>
      <c r="N6" s="6">
        <v>4</v>
      </c>
      <c r="O6" s="6">
        <v>5</v>
      </c>
      <c r="P6" s="6">
        <v>6</v>
      </c>
      <c r="Q6" s="6">
        <v>7</v>
      </c>
      <c r="R6" s="11"/>
      <c r="S6" s="6">
        <f t="array" ref="S6:Y6">TRANSPOSE({1;2;3;4;5;6;7})</f>
        <v>1</v>
      </c>
      <c r="T6" s="6">
        <v>2</v>
      </c>
      <c r="U6" s="6">
        <v>3</v>
      </c>
      <c r="V6" s="6">
        <v>4</v>
      </c>
      <c r="W6" s="6">
        <v>5</v>
      </c>
      <c r="X6" s="6">
        <v>6</v>
      </c>
      <c r="Y6" s="6">
        <v>7</v>
      </c>
      <c r="Z6" s="4"/>
    </row>
    <row r="7" spans="2:34">
      <c r="B7" s="4"/>
      <c r="C7" s="2" t="str">
        <f t="array" ref="C7:I12">IF(MONTH(DATE(YEAR(C5),MONTH(C5),1))&lt;&gt;MONTH(DATE(YEAR(C5),MONTH(C5),1)-(WEEKDAY(DATE(YEAR(C5),MONTH(C5),1))-1)+{0;1;2;3;4;5}*7+{1,2,3,4,5,6,7}-1),"",DATE(YEAR(C5),MONTH(C5),1)-(WEEKDAY(DATE(YEAR(C5),MONTH(C5),1))-1)+{0;1;2;3;4;5}*7+{1,2,3,4,5,6,7}-1)</f>
        <v/>
      </c>
      <c r="D7" s="2" t="str">
        <v/>
      </c>
      <c r="E7" s="2">
        <v>41275</v>
      </c>
      <c r="F7" s="2">
        <v>41276</v>
      </c>
      <c r="G7" s="2">
        <v>41277</v>
      </c>
      <c r="H7" s="2">
        <v>41278</v>
      </c>
      <c r="I7" s="2">
        <v>41279</v>
      </c>
      <c r="J7" s="11"/>
      <c r="K7" s="2" t="str">
        <f t="array" ref="K7:Q12">IF(MONTH(DATE(YEAR(K5),MONTH(K5),1))&lt;&gt;MONTH(DATE(YEAR(K5),MONTH(K5),1)-(WEEKDAY(DATE(YEAR(K5),MONTH(K5),1))-1)+{0;1;2;3;4;5}*7+{1,2,3,4,5,6,7}-1),"",DATE(YEAR(K5),MONTH(K5),1)-(WEEKDAY(DATE(YEAR(K5),MONTH(K5),1))-1)+{0;1;2;3;4;5}*7+{1,2,3,4,5,6,7}-1)</f>
        <v/>
      </c>
      <c r="L7" s="2" t="str">
        <v/>
      </c>
      <c r="M7" s="2" t="str">
        <v/>
      </c>
      <c r="N7" s="2" t="str">
        <v/>
      </c>
      <c r="O7" s="2" t="str">
        <v/>
      </c>
      <c r="P7" s="2">
        <v>41306</v>
      </c>
      <c r="Q7" s="2">
        <v>41307</v>
      </c>
      <c r="R7" s="11"/>
      <c r="S7" s="2" t="str">
        <f t="array" ref="S7:Y12">IF(MONTH(DATE(YEAR(S5),MONTH(S5),1))&lt;&gt;MONTH(DATE(YEAR(S5),MONTH(S5),1)-(WEEKDAY(DATE(YEAR(S5),MONTH(S5),1))-1)+{0;1;2;3;4;5}*7+{1,2,3,4,5,6,7}-1),"",DATE(YEAR(S5),MONTH(S5),1)-(WEEKDAY(DATE(YEAR(S5),MONTH(S5),1))-1)+{0;1;2;3;4;5}*7+{1,2,3,4,5,6,7}-1)</f>
        <v/>
      </c>
      <c r="T7" s="2" t="str">
        <v/>
      </c>
      <c r="U7" s="2" t="str">
        <v/>
      </c>
      <c r="V7" s="2" t="str">
        <v/>
      </c>
      <c r="W7" s="2" t="str">
        <v/>
      </c>
      <c r="X7" s="2">
        <v>41334</v>
      </c>
      <c r="Y7" s="2">
        <v>41335</v>
      </c>
      <c r="Z7" s="4"/>
    </row>
    <row r="8" spans="2:34">
      <c r="B8" s="4"/>
      <c r="C8" s="2">
        <v>41280</v>
      </c>
      <c r="D8" s="2">
        <v>41281</v>
      </c>
      <c r="E8" s="2">
        <v>41282</v>
      </c>
      <c r="F8" s="2">
        <v>41283</v>
      </c>
      <c r="G8" s="2">
        <v>41284</v>
      </c>
      <c r="H8" s="2">
        <v>41285</v>
      </c>
      <c r="I8" s="2">
        <v>41286</v>
      </c>
      <c r="J8" s="11"/>
      <c r="K8" s="2">
        <v>41308</v>
      </c>
      <c r="L8" s="2">
        <v>41309</v>
      </c>
      <c r="M8" s="2">
        <v>41310</v>
      </c>
      <c r="N8" s="2">
        <v>41311</v>
      </c>
      <c r="O8" s="2">
        <v>41312</v>
      </c>
      <c r="P8" s="2">
        <v>41313</v>
      </c>
      <c r="Q8" s="2">
        <v>41314</v>
      </c>
      <c r="R8" s="11"/>
      <c r="S8" s="2">
        <v>41336</v>
      </c>
      <c r="T8" s="2">
        <v>41337</v>
      </c>
      <c r="U8" s="2">
        <v>41338</v>
      </c>
      <c r="V8" s="2">
        <v>41339</v>
      </c>
      <c r="W8" s="2">
        <v>41340</v>
      </c>
      <c r="X8" s="2">
        <v>41341</v>
      </c>
      <c r="Y8" s="2">
        <v>41342</v>
      </c>
      <c r="Z8" s="4"/>
    </row>
    <row r="9" spans="2:34">
      <c r="B9" s="4"/>
      <c r="C9" s="2">
        <v>41287</v>
      </c>
      <c r="D9" s="2">
        <v>41288</v>
      </c>
      <c r="E9" s="2">
        <v>41289</v>
      </c>
      <c r="F9" s="2">
        <v>41290</v>
      </c>
      <c r="G9" s="2">
        <v>41291</v>
      </c>
      <c r="H9" s="2">
        <v>41292</v>
      </c>
      <c r="I9" s="2">
        <v>41293</v>
      </c>
      <c r="J9" s="11"/>
      <c r="K9" s="2">
        <v>41315</v>
      </c>
      <c r="L9" s="2">
        <v>41316</v>
      </c>
      <c r="M9" s="2">
        <v>41317</v>
      </c>
      <c r="N9" s="2">
        <v>41318</v>
      </c>
      <c r="O9" s="2">
        <v>41319</v>
      </c>
      <c r="P9" s="2">
        <v>41320</v>
      </c>
      <c r="Q9" s="2">
        <v>41321</v>
      </c>
      <c r="R9" s="11"/>
      <c r="S9" s="2">
        <v>41343</v>
      </c>
      <c r="T9" s="2">
        <v>41344</v>
      </c>
      <c r="U9" s="2">
        <v>41345</v>
      </c>
      <c r="V9" s="2">
        <v>41346</v>
      </c>
      <c r="W9" s="2">
        <v>41347</v>
      </c>
      <c r="X9" s="2">
        <v>41348</v>
      </c>
      <c r="Y9" s="2">
        <v>41349</v>
      </c>
      <c r="Z9" s="4"/>
    </row>
    <row r="10" spans="2:34">
      <c r="B10" s="4"/>
      <c r="C10" s="2">
        <v>41294</v>
      </c>
      <c r="D10" s="2">
        <v>41295</v>
      </c>
      <c r="E10" s="2">
        <v>41296</v>
      </c>
      <c r="F10" s="2">
        <v>41297</v>
      </c>
      <c r="G10" s="2">
        <v>41298</v>
      </c>
      <c r="H10" s="2">
        <v>41299</v>
      </c>
      <c r="I10" s="2">
        <v>41300</v>
      </c>
      <c r="J10" s="11"/>
      <c r="K10" s="2">
        <v>41322</v>
      </c>
      <c r="L10" s="2">
        <v>41323</v>
      </c>
      <c r="M10" s="2">
        <v>41324</v>
      </c>
      <c r="N10" s="2">
        <v>41325</v>
      </c>
      <c r="O10" s="2">
        <v>41326</v>
      </c>
      <c r="P10" s="2">
        <v>41327</v>
      </c>
      <c r="Q10" s="2">
        <v>41328</v>
      </c>
      <c r="R10" s="11"/>
      <c r="S10" s="2">
        <v>41350</v>
      </c>
      <c r="T10" s="2">
        <v>41351</v>
      </c>
      <c r="U10" s="2">
        <v>41352</v>
      </c>
      <c r="V10" s="2">
        <v>41353</v>
      </c>
      <c r="W10" s="2">
        <v>41354</v>
      </c>
      <c r="X10" s="2">
        <v>41355</v>
      </c>
      <c r="Y10" s="2">
        <v>41356</v>
      </c>
      <c r="Z10" s="4"/>
    </row>
    <row r="11" spans="2:34">
      <c r="B11" s="4"/>
      <c r="C11" s="2">
        <v>41301</v>
      </c>
      <c r="D11" s="2">
        <v>41302</v>
      </c>
      <c r="E11" s="2">
        <v>41303</v>
      </c>
      <c r="F11" s="2">
        <v>41304</v>
      </c>
      <c r="G11" s="2">
        <v>41305</v>
      </c>
      <c r="H11" s="2" t="str">
        <v/>
      </c>
      <c r="I11" s="2" t="str">
        <v/>
      </c>
      <c r="J11" s="11"/>
      <c r="K11" s="2">
        <v>41329</v>
      </c>
      <c r="L11" s="2">
        <v>41330</v>
      </c>
      <c r="M11" s="2">
        <v>41331</v>
      </c>
      <c r="N11" s="2">
        <v>41332</v>
      </c>
      <c r="O11" s="2">
        <v>41333</v>
      </c>
      <c r="P11" s="2" t="str">
        <v/>
      </c>
      <c r="Q11" s="2" t="str">
        <v/>
      </c>
      <c r="R11" s="11"/>
      <c r="S11" s="2">
        <v>41357</v>
      </c>
      <c r="T11" s="2">
        <v>41358</v>
      </c>
      <c r="U11" s="2">
        <v>41359</v>
      </c>
      <c r="V11" s="2">
        <v>41360</v>
      </c>
      <c r="W11" s="2">
        <v>41361</v>
      </c>
      <c r="X11" s="2">
        <v>41362</v>
      </c>
      <c r="Y11" s="2">
        <v>41363</v>
      </c>
      <c r="Z11" s="4"/>
    </row>
    <row r="12" spans="2:34">
      <c r="B12" s="4"/>
      <c r="C12" s="2" t="str">
        <v/>
      </c>
      <c r="D12" s="2" t="str">
        <v/>
      </c>
      <c r="E12" s="2" t="str">
        <v/>
      </c>
      <c r="F12" s="2" t="str">
        <v/>
      </c>
      <c r="G12" s="2" t="str">
        <v/>
      </c>
      <c r="H12" s="2" t="str">
        <v/>
      </c>
      <c r="I12" s="2" t="str">
        <v/>
      </c>
      <c r="J12" s="11"/>
      <c r="K12" s="2" t="str">
        <v/>
      </c>
      <c r="L12" s="2" t="str">
        <v/>
      </c>
      <c r="M12" s="2" t="str">
        <v/>
      </c>
      <c r="N12" s="2" t="str">
        <v/>
      </c>
      <c r="O12" s="2" t="str">
        <v/>
      </c>
      <c r="P12" s="2" t="str">
        <v/>
      </c>
      <c r="Q12" s="2" t="str">
        <v/>
      </c>
      <c r="R12" s="11"/>
      <c r="S12" s="2">
        <v>41364</v>
      </c>
      <c r="T12" s="2" t="str">
        <v/>
      </c>
      <c r="U12" s="2" t="str">
        <v/>
      </c>
      <c r="V12" s="2" t="str">
        <v/>
      </c>
      <c r="W12" s="2" t="str">
        <v/>
      </c>
      <c r="X12" s="2" t="str">
        <v/>
      </c>
      <c r="Y12" s="2" t="str">
        <v/>
      </c>
      <c r="Z12" s="4"/>
    </row>
    <row r="13" spans="2:34">
      <c r="B13" s="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4"/>
    </row>
    <row r="14" spans="2:34" ht="16.5" customHeight="1">
      <c r="B14" s="4"/>
      <c r="C14" s="12">
        <f>DATE(theyear,4,1)</f>
        <v>41365</v>
      </c>
      <c r="D14" s="12"/>
      <c r="E14" s="12"/>
      <c r="F14" s="12"/>
      <c r="G14" s="12"/>
      <c r="H14" s="12"/>
      <c r="I14" s="12"/>
      <c r="J14" s="11"/>
      <c r="K14" s="12">
        <f>DATE(theyear,5,1)</f>
        <v>41395</v>
      </c>
      <c r="L14" s="12"/>
      <c r="M14" s="12"/>
      <c r="N14" s="12"/>
      <c r="O14" s="12"/>
      <c r="P14" s="12"/>
      <c r="Q14" s="12"/>
      <c r="R14" s="11"/>
      <c r="S14" s="12">
        <f>DATE(theyear,6,1)</f>
        <v>41426</v>
      </c>
      <c r="T14" s="12"/>
      <c r="U14" s="12"/>
      <c r="V14" s="12"/>
      <c r="W14" s="12"/>
      <c r="X14" s="12"/>
      <c r="Y14" s="12"/>
      <c r="Z14" s="4"/>
    </row>
    <row r="15" spans="2:34">
      <c r="B15" s="4"/>
      <c r="C15" s="6">
        <f t="array" ref="C15:I15">TRANSPOSE({1;2;3;4;5;6;7})</f>
        <v>1</v>
      </c>
      <c r="D15" s="6">
        <v>2</v>
      </c>
      <c r="E15" s="6">
        <v>3</v>
      </c>
      <c r="F15" s="6">
        <v>4</v>
      </c>
      <c r="G15" s="6">
        <v>5</v>
      </c>
      <c r="H15" s="6">
        <v>6</v>
      </c>
      <c r="I15" s="6">
        <v>7</v>
      </c>
      <c r="J15" s="11"/>
      <c r="K15" s="6">
        <f t="array" ref="K15:Q15">TRANSPOSE({1;2;3;4;5;6;7})</f>
        <v>1</v>
      </c>
      <c r="L15" s="6">
        <v>2</v>
      </c>
      <c r="M15" s="6">
        <v>3</v>
      </c>
      <c r="N15" s="6">
        <v>4</v>
      </c>
      <c r="O15" s="6">
        <v>5</v>
      </c>
      <c r="P15" s="6">
        <v>6</v>
      </c>
      <c r="Q15" s="6">
        <v>7</v>
      </c>
      <c r="R15" s="11"/>
      <c r="S15" s="6">
        <f t="array" ref="S15:Y15">TRANSPOSE({1;2;3;4;5;6;7})</f>
        <v>1</v>
      </c>
      <c r="T15" s="6">
        <v>2</v>
      </c>
      <c r="U15" s="6">
        <v>3</v>
      </c>
      <c r="V15" s="6">
        <v>4</v>
      </c>
      <c r="W15" s="6">
        <v>5</v>
      </c>
      <c r="X15" s="6">
        <v>6</v>
      </c>
      <c r="Y15" s="6">
        <v>7</v>
      </c>
      <c r="Z15" s="4"/>
    </row>
    <row r="16" spans="2:34">
      <c r="B16" s="4"/>
      <c r="C16" s="2" t="str">
        <f t="array" ref="C16:I21">IF(MONTH(DATE(YEAR(C14),MONTH(C14),1))&lt;&gt;MONTH(DATE(YEAR(C14),MONTH(C14),1)-(WEEKDAY(DATE(YEAR(C14),MONTH(C14),1))-1)+{0;1;2;3;4;5}*7+{1,2,3,4,5,6,7}-1),"",DATE(YEAR(C14),MONTH(C14),1)-(WEEKDAY(DATE(YEAR(C14),MONTH(C14),1))-1)+{0;1;2;3;4;5}*7+{1,2,3,4,5,6,7}-1)</f>
        <v/>
      </c>
      <c r="D16" s="2">
        <v>41365</v>
      </c>
      <c r="E16" s="2">
        <v>41366</v>
      </c>
      <c r="F16" s="2">
        <v>41367</v>
      </c>
      <c r="G16" s="2">
        <v>41368</v>
      </c>
      <c r="H16" s="2">
        <v>41369</v>
      </c>
      <c r="I16" s="2">
        <v>41370</v>
      </c>
      <c r="J16" s="11"/>
      <c r="K16" s="2" t="str">
        <f t="array" ref="K16:Q21">IF(MONTH(DATE(YEAR(K14),MONTH(K14),1))&lt;&gt;MONTH(DATE(YEAR(K14),MONTH(K14),1)-(WEEKDAY(DATE(YEAR(K14),MONTH(K14),1))-1)+{0;1;2;3;4;5}*7+{1,2,3,4,5,6,7}-1),"",DATE(YEAR(K14),MONTH(K14),1)-(WEEKDAY(DATE(YEAR(K14),MONTH(K14),1))-1)+{0;1;2;3;4;5}*7+{1,2,3,4,5,6,7}-1)</f>
        <v/>
      </c>
      <c r="L16" s="2" t="str">
        <v/>
      </c>
      <c r="M16" s="2" t="str">
        <v/>
      </c>
      <c r="N16" s="2">
        <v>41395</v>
      </c>
      <c r="O16" s="2">
        <v>41396</v>
      </c>
      <c r="P16" s="2">
        <v>41397</v>
      </c>
      <c r="Q16" s="2">
        <v>41398</v>
      </c>
      <c r="R16" s="11"/>
      <c r="S16" s="2" t="str">
        <f t="array" ref="S16:Y21">IF(MONTH(DATE(YEAR(S14),MONTH(S14),1))&lt;&gt;MONTH(DATE(YEAR(S14),MONTH(S14),1)-(WEEKDAY(DATE(YEAR(S14),MONTH(S14),1))-1)+{0;1;2;3;4;5}*7+{1,2,3,4,5,6,7}-1),"",DATE(YEAR(S14),MONTH(S14),1)-(WEEKDAY(DATE(YEAR(S14),MONTH(S14),1))-1)+{0;1;2;3;4;5}*7+{1,2,3,4,5,6,7}-1)</f>
        <v/>
      </c>
      <c r="T16" s="2" t="str">
        <v/>
      </c>
      <c r="U16" s="2" t="str">
        <v/>
      </c>
      <c r="V16" s="2" t="str">
        <v/>
      </c>
      <c r="W16" s="2" t="str">
        <v/>
      </c>
      <c r="X16" s="2" t="str">
        <v/>
      </c>
      <c r="Y16" s="2">
        <v>41426</v>
      </c>
      <c r="Z16" s="4"/>
      <c r="AB16" s="7"/>
    </row>
    <row r="17" spans="2:26">
      <c r="B17" s="4"/>
      <c r="C17" s="2">
        <v>41371</v>
      </c>
      <c r="D17" s="2">
        <v>41372</v>
      </c>
      <c r="E17" s="2">
        <v>41373</v>
      </c>
      <c r="F17" s="2">
        <v>41374</v>
      </c>
      <c r="G17" s="2">
        <v>41375</v>
      </c>
      <c r="H17" s="2">
        <v>41376</v>
      </c>
      <c r="I17" s="2">
        <v>41377</v>
      </c>
      <c r="J17" s="11"/>
      <c r="K17" s="2">
        <v>41399</v>
      </c>
      <c r="L17" s="2">
        <v>41400</v>
      </c>
      <c r="M17" s="2">
        <v>41401</v>
      </c>
      <c r="N17" s="2">
        <v>41402</v>
      </c>
      <c r="O17" s="2">
        <v>41403</v>
      </c>
      <c r="P17" s="2">
        <v>41404</v>
      </c>
      <c r="Q17" s="2">
        <v>41405</v>
      </c>
      <c r="R17" s="11"/>
      <c r="S17" s="2">
        <v>41427</v>
      </c>
      <c r="T17" s="2">
        <v>41428</v>
      </c>
      <c r="U17" s="2">
        <v>41429</v>
      </c>
      <c r="V17" s="2">
        <v>41430</v>
      </c>
      <c r="W17" s="2">
        <v>41431</v>
      </c>
      <c r="X17" s="2">
        <v>41432</v>
      </c>
      <c r="Y17" s="2">
        <v>41433</v>
      </c>
      <c r="Z17" s="4"/>
    </row>
    <row r="18" spans="2:26">
      <c r="B18" s="4"/>
      <c r="C18" s="2">
        <v>41378</v>
      </c>
      <c r="D18" s="2">
        <v>41379</v>
      </c>
      <c r="E18" s="2">
        <v>41380</v>
      </c>
      <c r="F18" s="2">
        <v>41381</v>
      </c>
      <c r="G18" s="2">
        <v>41382</v>
      </c>
      <c r="H18" s="2">
        <v>41383</v>
      </c>
      <c r="I18" s="2">
        <v>41384</v>
      </c>
      <c r="J18" s="11"/>
      <c r="K18" s="2">
        <v>41406</v>
      </c>
      <c r="L18" s="2">
        <v>41407</v>
      </c>
      <c r="M18" s="2">
        <v>41408</v>
      </c>
      <c r="N18" s="2">
        <v>41409</v>
      </c>
      <c r="O18" s="2">
        <v>41410</v>
      </c>
      <c r="P18" s="2">
        <v>41411</v>
      </c>
      <c r="Q18" s="2">
        <v>41412</v>
      </c>
      <c r="R18" s="11"/>
      <c r="S18" s="2">
        <v>41434</v>
      </c>
      <c r="T18" s="2">
        <v>41435</v>
      </c>
      <c r="U18" s="2">
        <v>41436</v>
      </c>
      <c r="V18" s="2">
        <v>41437</v>
      </c>
      <c r="W18" s="2">
        <v>41438</v>
      </c>
      <c r="X18" s="2">
        <v>41439</v>
      </c>
      <c r="Y18" s="2">
        <v>41440</v>
      </c>
      <c r="Z18" s="4"/>
    </row>
    <row r="19" spans="2:26">
      <c r="B19" s="4"/>
      <c r="C19" s="2">
        <v>41385</v>
      </c>
      <c r="D19" s="2">
        <v>41386</v>
      </c>
      <c r="E19" s="2">
        <v>41387</v>
      </c>
      <c r="F19" s="2">
        <v>41388</v>
      </c>
      <c r="G19" s="2">
        <v>41389</v>
      </c>
      <c r="H19" s="2">
        <v>41390</v>
      </c>
      <c r="I19" s="2">
        <v>41391</v>
      </c>
      <c r="J19" s="11"/>
      <c r="K19" s="2">
        <v>41413</v>
      </c>
      <c r="L19" s="2">
        <v>41414</v>
      </c>
      <c r="M19" s="2">
        <v>41415</v>
      </c>
      <c r="N19" s="2">
        <v>41416</v>
      </c>
      <c r="O19" s="2">
        <v>41417</v>
      </c>
      <c r="P19" s="2">
        <v>41418</v>
      </c>
      <c r="Q19" s="2">
        <v>41419</v>
      </c>
      <c r="R19" s="11"/>
      <c r="S19" s="2">
        <v>41441</v>
      </c>
      <c r="T19" s="2">
        <v>41442</v>
      </c>
      <c r="U19" s="2">
        <v>41443</v>
      </c>
      <c r="V19" s="2">
        <v>41444</v>
      </c>
      <c r="W19" s="2">
        <v>41445</v>
      </c>
      <c r="X19" s="2">
        <v>41446</v>
      </c>
      <c r="Y19" s="2">
        <v>41447</v>
      </c>
      <c r="Z19" s="4"/>
    </row>
    <row r="20" spans="2:26">
      <c r="B20" s="4"/>
      <c r="C20" s="2">
        <v>41392</v>
      </c>
      <c r="D20" s="2">
        <v>41393</v>
      </c>
      <c r="E20" s="2">
        <v>41394</v>
      </c>
      <c r="F20" s="2" t="str">
        <v/>
      </c>
      <c r="G20" s="2" t="str">
        <v/>
      </c>
      <c r="H20" s="2" t="str">
        <v/>
      </c>
      <c r="I20" s="2" t="str">
        <v/>
      </c>
      <c r="J20" s="11"/>
      <c r="K20" s="2">
        <v>41420</v>
      </c>
      <c r="L20" s="2">
        <v>41421</v>
      </c>
      <c r="M20" s="2">
        <v>41422</v>
      </c>
      <c r="N20" s="2">
        <v>41423</v>
      </c>
      <c r="O20" s="2">
        <v>41424</v>
      </c>
      <c r="P20" s="2">
        <v>41425</v>
      </c>
      <c r="Q20" s="2" t="str">
        <v/>
      </c>
      <c r="R20" s="11"/>
      <c r="S20" s="2">
        <v>41448</v>
      </c>
      <c r="T20" s="2">
        <v>41449</v>
      </c>
      <c r="U20" s="2">
        <v>41450</v>
      </c>
      <c r="V20" s="2">
        <v>41451</v>
      </c>
      <c r="W20" s="2">
        <v>41452</v>
      </c>
      <c r="X20" s="2">
        <v>41453</v>
      </c>
      <c r="Y20" s="2">
        <v>41454</v>
      </c>
      <c r="Z20" s="4"/>
    </row>
    <row r="21" spans="2:26">
      <c r="B21" s="4"/>
      <c r="C21" s="2" t="str">
        <v/>
      </c>
      <c r="D21" s="2" t="str">
        <v/>
      </c>
      <c r="E21" s="2" t="str">
        <v/>
      </c>
      <c r="F21" s="2" t="str">
        <v/>
      </c>
      <c r="G21" s="2" t="str">
        <v/>
      </c>
      <c r="H21" s="2" t="str">
        <v/>
      </c>
      <c r="I21" s="2" t="str">
        <v/>
      </c>
      <c r="J21" s="11"/>
      <c r="K21" s="2" t="str">
        <v/>
      </c>
      <c r="L21" s="2" t="str">
        <v/>
      </c>
      <c r="M21" s="2" t="str">
        <v/>
      </c>
      <c r="N21" s="2" t="str">
        <v/>
      </c>
      <c r="O21" s="2" t="str">
        <v/>
      </c>
      <c r="P21" s="2" t="str">
        <v/>
      </c>
      <c r="Q21" s="2" t="str">
        <v/>
      </c>
      <c r="R21" s="11"/>
      <c r="S21" s="2">
        <v>41455</v>
      </c>
      <c r="T21" s="2" t="str">
        <v/>
      </c>
      <c r="U21" s="2" t="str">
        <v/>
      </c>
      <c r="V21" s="2" t="str">
        <v/>
      </c>
      <c r="W21" s="2" t="str">
        <v/>
      </c>
      <c r="X21" s="2" t="str">
        <v/>
      </c>
      <c r="Y21" s="2" t="str">
        <v/>
      </c>
      <c r="Z21" s="4"/>
    </row>
    <row r="22" spans="2:26">
      <c r="B22" s="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4"/>
    </row>
    <row r="23" spans="2:26" ht="16.5" customHeight="1">
      <c r="B23" s="4"/>
      <c r="C23" s="12">
        <f>DATE(theyear,7,1)</f>
        <v>41456</v>
      </c>
      <c r="D23" s="12"/>
      <c r="E23" s="12"/>
      <c r="F23" s="12"/>
      <c r="G23" s="12"/>
      <c r="H23" s="12"/>
      <c r="I23" s="12"/>
      <c r="J23" s="11"/>
      <c r="K23" s="12">
        <f>DATE(theyear,8,1)</f>
        <v>41487</v>
      </c>
      <c r="L23" s="12"/>
      <c r="M23" s="12"/>
      <c r="N23" s="12"/>
      <c r="O23" s="12"/>
      <c r="P23" s="12"/>
      <c r="Q23" s="12"/>
      <c r="R23" s="11"/>
      <c r="S23" s="12">
        <f>DATE(theyear,9,1)</f>
        <v>41518</v>
      </c>
      <c r="T23" s="12"/>
      <c r="U23" s="12"/>
      <c r="V23" s="12"/>
      <c r="W23" s="12"/>
      <c r="X23" s="12"/>
      <c r="Y23" s="12"/>
      <c r="Z23" s="4"/>
    </row>
    <row r="24" spans="2:26">
      <c r="B24" s="4"/>
      <c r="C24" s="6">
        <f t="array" ref="C24:I24">TRANSPOSE({1;2;3;4;5;6;7})</f>
        <v>1</v>
      </c>
      <c r="D24" s="6">
        <v>2</v>
      </c>
      <c r="E24" s="6">
        <v>3</v>
      </c>
      <c r="F24" s="6">
        <v>4</v>
      </c>
      <c r="G24" s="6">
        <v>5</v>
      </c>
      <c r="H24" s="6">
        <v>6</v>
      </c>
      <c r="I24" s="6">
        <v>7</v>
      </c>
      <c r="J24" s="11"/>
      <c r="K24" s="6">
        <f t="array" ref="K24:Q24">TRANSPOSE({1;2;3;4;5;6;7})</f>
        <v>1</v>
      </c>
      <c r="L24" s="6">
        <v>2</v>
      </c>
      <c r="M24" s="6">
        <v>3</v>
      </c>
      <c r="N24" s="6">
        <v>4</v>
      </c>
      <c r="O24" s="6">
        <v>5</v>
      </c>
      <c r="P24" s="6">
        <v>6</v>
      </c>
      <c r="Q24" s="6">
        <v>7</v>
      </c>
      <c r="R24" s="11"/>
      <c r="S24" s="6">
        <f t="array" ref="S24:Y24">TRANSPOSE({1;2;3;4;5;6;7})</f>
        <v>1</v>
      </c>
      <c r="T24" s="6">
        <v>2</v>
      </c>
      <c r="U24" s="6">
        <v>3</v>
      </c>
      <c r="V24" s="6">
        <v>4</v>
      </c>
      <c r="W24" s="6">
        <v>5</v>
      </c>
      <c r="X24" s="6">
        <v>6</v>
      </c>
      <c r="Y24" s="6">
        <v>7</v>
      </c>
      <c r="Z24" s="4"/>
    </row>
    <row r="25" spans="2:26">
      <c r="B25" s="4"/>
      <c r="C25" s="2" t="str">
        <f t="array" ref="C25:I30">IF(MONTH(DATE(YEAR(C23),MONTH(C23),1))&lt;&gt;MONTH(DATE(YEAR(C23),MONTH(C23),1)-(WEEKDAY(DATE(YEAR(C23),MONTH(C23),1))-1)+{0;1;2;3;4;5}*7+{1,2,3,4,5,6,7}-1),"",DATE(YEAR(C23),MONTH(C23),1)-(WEEKDAY(DATE(YEAR(C23),MONTH(C23),1))-1)+{0;1;2;3;4;5}*7+{1,2,3,4,5,6,7}-1)</f>
        <v/>
      </c>
      <c r="D25" s="2">
        <v>41456</v>
      </c>
      <c r="E25" s="2">
        <v>41457</v>
      </c>
      <c r="F25" s="2">
        <v>41458</v>
      </c>
      <c r="G25" s="2">
        <v>41459</v>
      </c>
      <c r="H25" s="2">
        <v>41460</v>
      </c>
      <c r="I25" s="2">
        <v>41461</v>
      </c>
      <c r="J25" s="11"/>
      <c r="K25" s="2" t="str">
        <f t="array" ref="K25:Q30">IF(MONTH(DATE(YEAR(K23),MONTH(K23),1))&lt;&gt;MONTH(DATE(YEAR(K23),MONTH(K23),1)-(WEEKDAY(DATE(YEAR(K23),MONTH(K23),1))-1)+{0;1;2;3;4;5}*7+{1,2,3,4,5,6,7}-1),"",DATE(YEAR(K23),MONTH(K23),1)-(WEEKDAY(DATE(YEAR(K23),MONTH(K23),1))-1)+{0;1;2;3;4;5}*7+{1,2,3,4,5,6,7}-1)</f>
        <v/>
      </c>
      <c r="L25" s="2" t="str">
        <v/>
      </c>
      <c r="M25" s="2" t="str">
        <v/>
      </c>
      <c r="N25" s="2" t="str">
        <v/>
      </c>
      <c r="O25" s="2">
        <v>41487</v>
      </c>
      <c r="P25" s="2">
        <v>41488</v>
      </c>
      <c r="Q25" s="2">
        <v>41489</v>
      </c>
      <c r="R25" s="11"/>
      <c r="S25" s="2">
        <f t="array" ref="S25:Y30">IF(MONTH(DATE(YEAR(S23),MONTH(S23),1))&lt;&gt;MONTH(DATE(YEAR(S23),MONTH(S23),1)-(WEEKDAY(DATE(YEAR(S23),MONTH(S23),1))-1)+{0;1;2;3;4;5}*7+{1,2,3,4,5,6,7}-1),"",DATE(YEAR(S23),MONTH(S23),1)-(WEEKDAY(DATE(YEAR(S23),MONTH(S23),1))-1)+{0;1;2;3;4;5}*7+{1,2,3,4,5,6,7}-1)</f>
        <v>41518</v>
      </c>
      <c r="T25" s="2">
        <v>41519</v>
      </c>
      <c r="U25" s="2">
        <v>41520</v>
      </c>
      <c r="V25" s="2">
        <v>41521</v>
      </c>
      <c r="W25" s="2">
        <v>41522</v>
      </c>
      <c r="X25" s="2">
        <v>41523</v>
      </c>
      <c r="Y25" s="2">
        <v>41524</v>
      </c>
      <c r="Z25" s="4"/>
    </row>
    <row r="26" spans="2:26">
      <c r="B26" s="4"/>
      <c r="C26" s="2">
        <v>41462</v>
      </c>
      <c r="D26" s="2">
        <v>41463</v>
      </c>
      <c r="E26" s="2">
        <v>41464</v>
      </c>
      <c r="F26" s="2">
        <v>41465</v>
      </c>
      <c r="G26" s="2">
        <v>41466</v>
      </c>
      <c r="H26" s="2">
        <v>41467</v>
      </c>
      <c r="I26" s="2">
        <v>41468</v>
      </c>
      <c r="J26" s="11"/>
      <c r="K26" s="2">
        <v>41490</v>
      </c>
      <c r="L26" s="2">
        <v>41491</v>
      </c>
      <c r="M26" s="2">
        <v>41492</v>
      </c>
      <c r="N26" s="2">
        <v>41493</v>
      </c>
      <c r="O26" s="2">
        <v>41494</v>
      </c>
      <c r="P26" s="2">
        <v>41495</v>
      </c>
      <c r="Q26" s="2">
        <v>41496</v>
      </c>
      <c r="R26" s="11"/>
      <c r="S26" s="2">
        <v>41525</v>
      </c>
      <c r="T26" s="2">
        <v>41526</v>
      </c>
      <c r="U26" s="2">
        <v>41527</v>
      </c>
      <c r="V26" s="2">
        <v>41528</v>
      </c>
      <c r="W26" s="2">
        <v>41529</v>
      </c>
      <c r="X26" s="2">
        <v>41530</v>
      </c>
      <c r="Y26" s="2">
        <v>41531</v>
      </c>
      <c r="Z26" s="4"/>
    </row>
    <row r="27" spans="2:26">
      <c r="B27" s="4"/>
      <c r="C27" s="2">
        <v>41469</v>
      </c>
      <c r="D27" s="2">
        <v>41470</v>
      </c>
      <c r="E27" s="2">
        <v>41471</v>
      </c>
      <c r="F27" s="2">
        <v>41472</v>
      </c>
      <c r="G27" s="2">
        <v>41473</v>
      </c>
      <c r="H27" s="2">
        <v>41474</v>
      </c>
      <c r="I27" s="2">
        <v>41475</v>
      </c>
      <c r="J27" s="11"/>
      <c r="K27" s="2">
        <v>41497</v>
      </c>
      <c r="L27" s="2">
        <v>41498</v>
      </c>
      <c r="M27" s="2">
        <v>41499</v>
      </c>
      <c r="N27" s="2">
        <v>41500</v>
      </c>
      <c r="O27" s="2">
        <v>41501</v>
      </c>
      <c r="P27" s="2">
        <v>41502</v>
      </c>
      <c r="Q27" s="2">
        <v>41503</v>
      </c>
      <c r="R27" s="11"/>
      <c r="S27" s="2">
        <v>41532</v>
      </c>
      <c r="T27" s="2">
        <v>41533</v>
      </c>
      <c r="U27" s="2">
        <v>41534</v>
      </c>
      <c r="V27" s="2">
        <v>41535</v>
      </c>
      <c r="W27" s="2">
        <v>41536</v>
      </c>
      <c r="X27" s="2">
        <v>41537</v>
      </c>
      <c r="Y27" s="2">
        <v>41538</v>
      </c>
      <c r="Z27" s="4"/>
    </row>
    <row r="28" spans="2:26">
      <c r="B28" s="4"/>
      <c r="C28" s="2">
        <v>41476</v>
      </c>
      <c r="D28" s="2">
        <v>41477</v>
      </c>
      <c r="E28" s="2">
        <v>41478</v>
      </c>
      <c r="F28" s="2">
        <v>41479</v>
      </c>
      <c r="G28" s="2">
        <v>41480</v>
      </c>
      <c r="H28" s="2">
        <v>41481</v>
      </c>
      <c r="I28" s="2">
        <v>41482</v>
      </c>
      <c r="J28" s="11"/>
      <c r="K28" s="2">
        <v>41504</v>
      </c>
      <c r="L28" s="2">
        <v>41505</v>
      </c>
      <c r="M28" s="2">
        <v>41506</v>
      </c>
      <c r="N28" s="2">
        <v>41507</v>
      </c>
      <c r="O28" s="2">
        <v>41508</v>
      </c>
      <c r="P28" s="2">
        <v>41509</v>
      </c>
      <c r="Q28" s="2">
        <v>41510</v>
      </c>
      <c r="R28" s="11"/>
      <c r="S28" s="2">
        <v>41539</v>
      </c>
      <c r="T28" s="2">
        <v>41540</v>
      </c>
      <c r="U28" s="2">
        <v>41541</v>
      </c>
      <c r="V28" s="2">
        <v>41542</v>
      </c>
      <c r="W28" s="2">
        <v>41543</v>
      </c>
      <c r="X28" s="2">
        <v>41544</v>
      </c>
      <c r="Y28" s="2">
        <v>41545</v>
      </c>
      <c r="Z28" s="4"/>
    </row>
    <row r="29" spans="2:26">
      <c r="B29" s="4"/>
      <c r="C29" s="2">
        <v>41483</v>
      </c>
      <c r="D29" s="2">
        <v>41484</v>
      </c>
      <c r="E29" s="2">
        <v>41485</v>
      </c>
      <c r="F29" s="2">
        <v>41486</v>
      </c>
      <c r="G29" s="2" t="str">
        <v/>
      </c>
      <c r="H29" s="2" t="str">
        <v/>
      </c>
      <c r="I29" s="2" t="str">
        <v/>
      </c>
      <c r="J29" s="11"/>
      <c r="K29" s="2">
        <v>41511</v>
      </c>
      <c r="L29" s="2">
        <v>41512</v>
      </c>
      <c r="M29" s="2">
        <v>41513</v>
      </c>
      <c r="N29" s="2">
        <v>41514</v>
      </c>
      <c r="O29" s="2">
        <v>41515</v>
      </c>
      <c r="P29" s="2">
        <v>41516</v>
      </c>
      <c r="Q29" s="2">
        <v>41517</v>
      </c>
      <c r="R29" s="11"/>
      <c r="S29" s="2">
        <v>41546</v>
      </c>
      <c r="T29" s="2">
        <v>41547</v>
      </c>
      <c r="U29" s="2" t="str">
        <v/>
      </c>
      <c r="V29" s="2" t="str">
        <v/>
      </c>
      <c r="W29" s="2" t="str">
        <v/>
      </c>
      <c r="X29" s="2" t="str">
        <v/>
      </c>
      <c r="Y29" s="2" t="str">
        <v/>
      </c>
      <c r="Z29" s="4"/>
    </row>
    <row r="30" spans="2:26">
      <c r="B30" s="4"/>
      <c r="C30" s="2" t="str">
        <v/>
      </c>
      <c r="D30" s="2" t="str">
        <v/>
      </c>
      <c r="E30" s="2" t="str">
        <v/>
      </c>
      <c r="F30" s="2" t="str">
        <v/>
      </c>
      <c r="G30" s="2" t="str">
        <v/>
      </c>
      <c r="H30" s="2" t="str">
        <v/>
      </c>
      <c r="I30" s="2" t="str">
        <v/>
      </c>
      <c r="J30" s="11"/>
      <c r="K30" s="2" t="str">
        <v/>
      </c>
      <c r="L30" s="2" t="str">
        <v/>
      </c>
      <c r="M30" s="2" t="str">
        <v/>
      </c>
      <c r="N30" s="2" t="str">
        <v/>
      </c>
      <c r="O30" s="2" t="str">
        <v/>
      </c>
      <c r="P30" s="2" t="str">
        <v/>
      </c>
      <c r="Q30" s="2" t="str">
        <v/>
      </c>
      <c r="R30" s="11"/>
      <c r="S30" s="2" t="str">
        <v/>
      </c>
      <c r="T30" s="2" t="str">
        <v/>
      </c>
      <c r="U30" s="2" t="str">
        <v/>
      </c>
      <c r="V30" s="2" t="str">
        <v/>
      </c>
      <c r="W30" s="2" t="str">
        <v/>
      </c>
      <c r="X30" s="2" t="str">
        <v/>
      </c>
      <c r="Y30" s="2" t="str">
        <v/>
      </c>
      <c r="Z30" s="4"/>
    </row>
    <row r="31" spans="2:26">
      <c r="B31" s="4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4"/>
    </row>
    <row r="32" spans="2:26" ht="16.5" customHeight="1">
      <c r="B32" s="4"/>
      <c r="C32" s="12">
        <f>DATE(theyear,10,1)</f>
        <v>41548</v>
      </c>
      <c r="D32" s="12"/>
      <c r="E32" s="12"/>
      <c r="F32" s="12"/>
      <c r="G32" s="12"/>
      <c r="H32" s="12"/>
      <c r="I32" s="12"/>
      <c r="J32" s="11"/>
      <c r="K32" s="12">
        <f>DATE(theyear,11,1)</f>
        <v>41579</v>
      </c>
      <c r="L32" s="12"/>
      <c r="M32" s="12"/>
      <c r="N32" s="12"/>
      <c r="O32" s="12"/>
      <c r="P32" s="12"/>
      <c r="Q32" s="12"/>
      <c r="R32" s="11"/>
      <c r="S32" s="12">
        <f>DATE(theyear,12,1)</f>
        <v>41609</v>
      </c>
      <c r="T32" s="12"/>
      <c r="U32" s="12"/>
      <c r="V32" s="12"/>
      <c r="W32" s="12"/>
      <c r="X32" s="12"/>
      <c r="Y32" s="12"/>
      <c r="Z32" s="4"/>
    </row>
    <row r="33" spans="2:26">
      <c r="B33" s="4"/>
      <c r="C33" s="6">
        <f t="array" ref="C33:I33">TRANSPOSE({1;2;3;4;5;6;7})</f>
        <v>1</v>
      </c>
      <c r="D33" s="6">
        <v>2</v>
      </c>
      <c r="E33" s="6">
        <v>3</v>
      </c>
      <c r="F33" s="6">
        <v>4</v>
      </c>
      <c r="G33" s="6">
        <v>5</v>
      </c>
      <c r="H33" s="6">
        <v>6</v>
      </c>
      <c r="I33" s="6">
        <v>7</v>
      </c>
      <c r="J33" s="11"/>
      <c r="K33" s="6">
        <f t="array" ref="K33:Q33">TRANSPOSE({1;2;3;4;5;6;7})</f>
        <v>1</v>
      </c>
      <c r="L33" s="6">
        <v>2</v>
      </c>
      <c r="M33" s="6">
        <v>3</v>
      </c>
      <c r="N33" s="6">
        <v>4</v>
      </c>
      <c r="O33" s="6">
        <v>5</v>
      </c>
      <c r="P33" s="6">
        <v>6</v>
      </c>
      <c r="Q33" s="6">
        <v>7</v>
      </c>
      <c r="R33" s="11"/>
      <c r="S33" s="6">
        <f t="array" ref="S33:Y33">TRANSPOSE({1;2;3;4;5;6;7})</f>
        <v>1</v>
      </c>
      <c r="T33" s="6">
        <v>2</v>
      </c>
      <c r="U33" s="6">
        <v>3</v>
      </c>
      <c r="V33" s="6">
        <v>4</v>
      </c>
      <c r="W33" s="6">
        <v>5</v>
      </c>
      <c r="X33" s="6">
        <v>6</v>
      </c>
      <c r="Y33" s="6">
        <v>7</v>
      </c>
      <c r="Z33" s="4"/>
    </row>
    <row r="34" spans="2:26">
      <c r="B34" s="4"/>
      <c r="C34" s="2" t="str">
        <f t="array" ref="C34:I39">IF(MONTH(DATE(YEAR(C32),MONTH(C32),1))&lt;&gt;MONTH(DATE(YEAR(C32),MONTH(C32),1)-(WEEKDAY(DATE(YEAR(C32),MONTH(C32),1))-1)+{0;1;2;3;4;5}*7+{1,2,3,4,5,6,7}-1),"",DATE(YEAR(C32),MONTH(C32),1)-(WEEKDAY(DATE(YEAR(C32),MONTH(C32),1))-1)+{0;1;2;3;4;5}*7+{1,2,3,4,5,6,7}-1)</f>
        <v/>
      </c>
      <c r="D34" s="2" t="str">
        <v/>
      </c>
      <c r="E34" s="2">
        <v>41548</v>
      </c>
      <c r="F34" s="2">
        <v>41549</v>
      </c>
      <c r="G34" s="2">
        <v>41550</v>
      </c>
      <c r="H34" s="2">
        <v>41551</v>
      </c>
      <c r="I34" s="2">
        <v>41552</v>
      </c>
      <c r="J34" s="11"/>
      <c r="K34" s="2" t="str">
        <f t="array" ref="K34:Q39">IF(MONTH(DATE(YEAR(K32),MONTH(K32),1))&lt;&gt;MONTH(DATE(YEAR(K32),MONTH(K32),1)-(WEEKDAY(DATE(YEAR(K32),MONTH(K32),1))-1)+{0;1;2;3;4;5}*7+{1,2,3,4,5,6,7}-1),"",DATE(YEAR(K32),MONTH(K32),1)-(WEEKDAY(DATE(YEAR(K32),MONTH(K32),1))-1)+{0;1;2;3;4;5}*7+{1,2,3,4,5,6,7}-1)</f>
        <v/>
      </c>
      <c r="L34" s="2" t="str">
        <v/>
      </c>
      <c r="M34" s="2" t="str">
        <v/>
      </c>
      <c r="N34" s="2" t="str">
        <v/>
      </c>
      <c r="O34" s="2" t="str">
        <v/>
      </c>
      <c r="P34" s="2">
        <v>41579</v>
      </c>
      <c r="Q34" s="2">
        <v>41580</v>
      </c>
      <c r="R34" s="11"/>
      <c r="S34" s="2">
        <f t="array" ref="S34:Y39">IF(MONTH(DATE(YEAR(S32),MONTH(S32),1))&lt;&gt;MONTH(DATE(YEAR(S32),MONTH(S32),1)-(WEEKDAY(DATE(YEAR(S32),MONTH(S32),1))-1)+{0;1;2;3;4;5}*7+{1,2,3,4,5,6,7}-1),"",DATE(YEAR(S32),MONTH(S32),1)-(WEEKDAY(DATE(YEAR(S32),MONTH(S32),1))-1)+{0;1;2;3;4;5}*7+{1,2,3,4,5,6,7}-1)</f>
        <v>41609</v>
      </c>
      <c r="T34" s="2">
        <v>41610</v>
      </c>
      <c r="U34" s="2">
        <v>41611</v>
      </c>
      <c r="V34" s="2">
        <v>41612</v>
      </c>
      <c r="W34" s="2">
        <v>41613</v>
      </c>
      <c r="X34" s="2">
        <v>41614</v>
      </c>
      <c r="Y34" s="2">
        <v>41615</v>
      </c>
      <c r="Z34" s="4"/>
    </row>
    <row r="35" spans="2:26">
      <c r="B35" s="4"/>
      <c r="C35" s="2">
        <v>41553</v>
      </c>
      <c r="D35" s="2">
        <v>41554</v>
      </c>
      <c r="E35" s="2">
        <v>41555</v>
      </c>
      <c r="F35" s="2">
        <v>41556</v>
      </c>
      <c r="G35" s="2">
        <v>41557</v>
      </c>
      <c r="H35" s="2">
        <v>41558</v>
      </c>
      <c r="I35" s="2">
        <v>41559</v>
      </c>
      <c r="J35" s="11"/>
      <c r="K35" s="2">
        <v>41581</v>
      </c>
      <c r="L35" s="2">
        <v>41582</v>
      </c>
      <c r="M35" s="2">
        <v>41583</v>
      </c>
      <c r="N35" s="2">
        <v>41584</v>
      </c>
      <c r="O35" s="2">
        <v>41585</v>
      </c>
      <c r="P35" s="2">
        <v>41586</v>
      </c>
      <c r="Q35" s="2">
        <v>41587</v>
      </c>
      <c r="R35" s="11"/>
      <c r="S35" s="2">
        <v>41616</v>
      </c>
      <c r="T35" s="2">
        <v>41617</v>
      </c>
      <c r="U35" s="2">
        <v>41618</v>
      </c>
      <c r="V35" s="2">
        <v>41619</v>
      </c>
      <c r="W35" s="2">
        <v>41620</v>
      </c>
      <c r="X35" s="2">
        <v>41621</v>
      </c>
      <c r="Y35" s="2">
        <v>41622</v>
      </c>
      <c r="Z35" s="4"/>
    </row>
    <row r="36" spans="2:26">
      <c r="B36" s="4"/>
      <c r="C36" s="2">
        <v>41560</v>
      </c>
      <c r="D36" s="2">
        <v>41561</v>
      </c>
      <c r="E36" s="2">
        <v>41562</v>
      </c>
      <c r="F36" s="2">
        <v>41563</v>
      </c>
      <c r="G36" s="2">
        <v>41564</v>
      </c>
      <c r="H36" s="2">
        <v>41565</v>
      </c>
      <c r="I36" s="2">
        <v>41566</v>
      </c>
      <c r="J36" s="11"/>
      <c r="K36" s="2">
        <v>41588</v>
      </c>
      <c r="L36" s="2">
        <v>41589</v>
      </c>
      <c r="M36" s="2">
        <v>41590</v>
      </c>
      <c r="N36" s="2">
        <v>41591</v>
      </c>
      <c r="O36" s="2">
        <v>41592</v>
      </c>
      <c r="P36" s="2">
        <v>41593</v>
      </c>
      <c r="Q36" s="2">
        <v>41594</v>
      </c>
      <c r="R36" s="11"/>
      <c r="S36" s="2">
        <v>41623</v>
      </c>
      <c r="T36" s="2">
        <v>41624</v>
      </c>
      <c r="U36" s="2">
        <v>41625</v>
      </c>
      <c r="V36" s="2">
        <v>41626</v>
      </c>
      <c r="W36" s="2">
        <v>41627</v>
      </c>
      <c r="X36" s="2">
        <v>41628</v>
      </c>
      <c r="Y36" s="2">
        <v>41629</v>
      </c>
      <c r="Z36" s="4"/>
    </row>
    <row r="37" spans="2:26">
      <c r="B37" s="4"/>
      <c r="C37" s="2">
        <v>41567</v>
      </c>
      <c r="D37" s="2">
        <v>41568</v>
      </c>
      <c r="E37" s="2">
        <v>41569</v>
      </c>
      <c r="F37" s="2">
        <v>41570</v>
      </c>
      <c r="G37" s="2">
        <v>41571</v>
      </c>
      <c r="H37" s="2">
        <v>41572</v>
      </c>
      <c r="I37" s="2">
        <v>41573</v>
      </c>
      <c r="J37" s="11"/>
      <c r="K37" s="2">
        <v>41595</v>
      </c>
      <c r="L37" s="2">
        <v>41596</v>
      </c>
      <c r="M37" s="2">
        <v>41597</v>
      </c>
      <c r="N37" s="2">
        <v>41598</v>
      </c>
      <c r="O37" s="2">
        <v>41599</v>
      </c>
      <c r="P37" s="2">
        <v>41600</v>
      </c>
      <c r="Q37" s="2">
        <v>41601</v>
      </c>
      <c r="R37" s="11"/>
      <c r="S37" s="2">
        <v>41630</v>
      </c>
      <c r="T37" s="2">
        <v>41631</v>
      </c>
      <c r="U37" s="2">
        <v>41632</v>
      </c>
      <c r="V37" s="2">
        <v>41633</v>
      </c>
      <c r="W37" s="2">
        <v>41634</v>
      </c>
      <c r="X37" s="2">
        <v>41635</v>
      </c>
      <c r="Y37" s="2">
        <v>41636</v>
      </c>
      <c r="Z37" s="4"/>
    </row>
    <row r="38" spans="2:26">
      <c r="B38" s="4"/>
      <c r="C38" s="2">
        <v>41574</v>
      </c>
      <c r="D38" s="2">
        <v>41575</v>
      </c>
      <c r="E38" s="2">
        <v>41576</v>
      </c>
      <c r="F38" s="2">
        <v>41577</v>
      </c>
      <c r="G38" s="2">
        <v>41578</v>
      </c>
      <c r="H38" s="2" t="str">
        <v/>
      </c>
      <c r="I38" s="2" t="str">
        <v/>
      </c>
      <c r="J38" s="11"/>
      <c r="K38" s="2">
        <v>41602</v>
      </c>
      <c r="L38" s="2">
        <v>41603</v>
      </c>
      <c r="M38" s="2">
        <v>41604</v>
      </c>
      <c r="N38" s="2">
        <v>41605</v>
      </c>
      <c r="O38" s="2">
        <v>41606</v>
      </c>
      <c r="P38" s="2">
        <v>41607</v>
      </c>
      <c r="Q38" s="2">
        <v>41608</v>
      </c>
      <c r="R38" s="11"/>
      <c r="S38" s="2">
        <v>41637</v>
      </c>
      <c r="T38" s="2">
        <v>41638</v>
      </c>
      <c r="U38" s="2">
        <v>41639</v>
      </c>
      <c r="V38" s="2" t="str">
        <v/>
      </c>
      <c r="W38" s="2" t="str">
        <v/>
      </c>
      <c r="X38" s="2" t="str">
        <v/>
      </c>
      <c r="Y38" s="2" t="str">
        <v/>
      </c>
      <c r="Z38" s="4"/>
    </row>
    <row r="39" spans="2:26">
      <c r="B39" s="4"/>
      <c r="C39" s="2" t="str">
        <v/>
      </c>
      <c r="D39" s="2" t="str">
        <v/>
      </c>
      <c r="E39" s="2" t="str">
        <v/>
      </c>
      <c r="F39" s="2" t="str">
        <v/>
      </c>
      <c r="G39" s="2" t="str">
        <v/>
      </c>
      <c r="H39" s="2" t="str">
        <v/>
      </c>
      <c r="I39" s="2" t="str">
        <v/>
      </c>
      <c r="J39" s="11"/>
      <c r="K39" s="2" t="str">
        <v/>
      </c>
      <c r="L39" s="2" t="str">
        <v/>
      </c>
      <c r="M39" s="2" t="str">
        <v/>
      </c>
      <c r="N39" s="2" t="str">
        <v/>
      </c>
      <c r="O39" s="2" t="str">
        <v/>
      </c>
      <c r="P39" s="2" t="str">
        <v/>
      </c>
      <c r="Q39" s="2" t="str">
        <v/>
      </c>
      <c r="R39" s="11"/>
      <c r="S39" s="2" t="str">
        <v/>
      </c>
      <c r="T39" s="2" t="str">
        <v/>
      </c>
      <c r="U39" s="2" t="str">
        <v/>
      </c>
      <c r="V39" s="2" t="str">
        <v/>
      </c>
      <c r="W39" s="2" t="str">
        <v/>
      </c>
      <c r="X39" s="2" t="str">
        <v/>
      </c>
      <c r="Y39" s="2" t="str">
        <v/>
      </c>
      <c r="Z39" s="4"/>
    </row>
    <row r="40" spans="2:26">
      <c r="B40" s="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4"/>
    </row>
    <row r="42" spans="2:26">
      <c r="C42" s="3" t="s">
        <v>0</v>
      </c>
      <c r="D42" s="1"/>
    </row>
    <row r="43" spans="2:26">
      <c r="C43" s="3"/>
      <c r="D43" s="1"/>
    </row>
    <row r="44" spans="2:26">
      <c r="C44" s="3"/>
      <c r="D44" s="1"/>
    </row>
    <row r="45" spans="2:26">
      <c r="C45" s="3"/>
      <c r="D45" s="1"/>
    </row>
    <row r="46" spans="2:26">
      <c r="C46" s="3"/>
      <c r="D46" s="1"/>
    </row>
  </sheetData>
  <mergeCells count="27">
    <mergeCell ref="J23:J30"/>
    <mergeCell ref="B2:Z2"/>
    <mergeCell ref="C32:I32"/>
    <mergeCell ref="K32:Q32"/>
    <mergeCell ref="S32:Y32"/>
    <mergeCell ref="C3:Y3"/>
    <mergeCell ref="C4:Y4"/>
    <mergeCell ref="C13:Y13"/>
    <mergeCell ref="C22:Y22"/>
    <mergeCell ref="C31:Y31"/>
    <mergeCell ref="J5:J12"/>
    <mergeCell ref="C40:Y40"/>
    <mergeCell ref="R23:R30"/>
    <mergeCell ref="C5:I5"/>
    <mergeCell ref="K5:Q5"/>
    <mergeCell ref="S5:Y5"/>
    <mergeCell ref="J32:J39"/>
    <mergeCell ref="R32:R39"/>
    <mergeCell ref="R5:R12"/>
    <mergeCell ref="C14:I14"/>
    <mergeCell ref="K14:Q14"/>
    <mergeCell ref="S14:Y14"/>
    <mergeCell ref="C23:I23"/>
    <mergeCell ref="K23:Q23"/>
    <mergeCell ref="S23:Y23"/>
    <mergeCell ref="J14:J21"/>
    <mergeCell ref="R14:R21"/>
  </mergeCells>
  <phoneticPr fontId="1" type="noConversion"/>
  <conditionalFormatting sqref="S33:Y39 K24:Q31 K33:Q39 R5:R39 C24:I31 J5:J39 C33:I39 K15:Q22 S15:Y22 S24:Y31 C15:I22 S6:Y13 K6:Q13 C6:I13">
    <cfRule type="expression" dxfId="0" priority="1" stopIfTrue="1">
      <formula>NOT(ISNA(MATCH(C5,holidays,0)))</formula>
    </cfRule>
  </conditionalFormatting>
  <pageMargins left="0.75" right="0.75" top="1" bottom="1" header="0.5" footer="0.5"/>
  <pageSetup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C11"/>
  <sheetViews>
    <sheetView workbookViewId="0">
      <selection activeCell="C4" sqref="C4"/>
    </sheetView>
  </sheetViews>
  <sheetFormatPr defaultRowHeight="14.25"/>
  <cols>
    <col min="1" max="1" width="23.75" customWidth="1"/>
    <col min="2" max="2" width="21.625" bestFit="1" customWidth="1"/>
    <col min="3" max="3" width="13.75" customWidth="1"/>
  </cols>
  <sheetData>
    <row r="1" spans="1:3">
      <c r="A1" s="8" t="s">
        <v>1</v>
      </c>
      <c r="B1" s="8" t="s">
        <v>2</v>
      </c>
      <c r="C1" s="10">
        <f>DATE(theyear,1,1)</f>
        <v>41275</v>
      </c>
    </row>
    <row r="2" spans="1:3">
      <c r="A2" s="8" t="s">
        <v>3</v>
      </c>
      <c r="B2" s="8" t="s">
        <v>4</v>
      </c>
      <c r="C2" s="10">
        <f>DATE(theyear,1,1)+IF(2&lt;WEEKDAY(DATE(theyear,1,1)),7-WEEKDAY(DATE(theyear,1,1))+2,2-WEEKDAY(DATE(theyear,1,1)))+((3-1)*7)</f>
        <v>41295</v>
      </c>
    </row>
    <row r="3" spans="1:3">
      <c r="A3" s="9" t="s">
        <v>5</v>
      </c>
      <c r="B3" s="9" t="s">
        <v>6</v>
      </c>
      <c r="C3" s="10">
        <f>DATE(theyear,2,1)+IF(2&lt;WEEKDAY(DATE(theyear,2,1)),7-WEEKDAY(DATE(theyear,2,1))+2,2-WEEKDAY(DATE(theyear,2,1)))+((3-1)*7)</f>
        <v>41323</v>
      </c>
    </row>
    <row r="4" spans="1:3">
      <c r="A4" s="9" t="s">
        <v>21</v>
      </c>
      <c r="B4" s="9" t="s">
        <v>22</v>
      </c>
      <c r="C4" s="10" t="e">
        <f>DOLLAR(("4/"&amp;theyear)/7+MOD(19*MOD(theyear,19)-7,30)*14%,)*7-6</f>
        <v>#VALUE!</v>
      </c>
    </row>
    <row r="5" spans="1:3">
      <c r="A5" s="8" t="s">
        <v>7</v>
      </c>
      <c r="B5" s="8" t="s">
        <v>8</v>
      </c>
      <c r="C5" s="10">
        <f>DATE(theyear,6,1)+IF(2&lt;WEEKDAY(DATE(theyear,6,1)),7-WEEKDAY(DATE(theyear,6,1))+2,2-WEEKDAY(DATE(theyear,6,1)))+((1-1)*7)-7</f>
        <v>41421</v>
      </c>
    </row>
    <row r="6" spans="1:3">
      <c r="A6" s="8" t="s">
        <v>9</v>
      </c>
      <c r="B6" s="8" t="s">
        <v>10</v>
      </c>
      <c r="C6" s="10">
        <f>DATE(theyear,7,4)</f>
        <v>41459</v>
      </c>
    </row>
    <row r="7" spans="1:3">
      <c r="A7" s="8" t="s">
        <v>11</v>
      </c>
      <c r="B7" s="8" t="s">
        <v>12</v>
      </c>
      <c r="C7" s="10">
        <f>DATE(theyear,9,1)+IF(2&lt;WEEKDAY(DATE(theyear,9,1)),7-WEEKDAY(DATE(theyear,9,1))+2,2-WEEKDAY(DATE(theyear,9,1)))+((1-1)*7)</f>
        <v>41519</v>
      </c>
    </row>
    <row r="8" spans="1:3">
      <c r="A8" s="8" t="s">
        <v>13</v>
      </c>
      <c r="B8" s="8" t="s">
        <v>14</v>
      </c>
      <c r="C8" s="10">
        <f>DATE(theyear,11,11)</f>
        <v>41589</v>
      </c>
    </row>
    <row r="9" spans="1:3">
      <c r="A9" s="8" t="s">
        <v>15</v>
      </c>
      <c r="B9" s="8" t="s">
        <v>16</v>
      </c>
      <c r="C9" s="10">
        <f>DATE(theyear,10,1)+IF(2&lt;WEEKDAY(DATE(theyear,10,1)),7-WEEKDAY(DATE(theyear,10,1))+2,2-WEEKDAY(DATE(theyear,10,1)))+((2-1)*7)</f>
        <v>41561</v>
      </c>
    </row>
    <row r="10" spans="1:3">
      <c r="A10" s="8" t="s">
        <v>17</v>
      </c>
      <c r="B10" s="8" t="s">
        <v>18</v>
      </c>
      <c r="C10" s="10">
        <f>DATE(theyear,11,1)+IF(5&lt;WEEKDAY(DATE(theyear,11,1)),7-WEEKDAY(DATE(theyear,11,1))+5,5-WEEKDAY(DATE(theyear,11,1)))+((4-1)*7)</f>
        <v>41606</v>
      </c>
    </row>
    <row r="11" spans="1:3">
      <c r="A11" s="8" t="s">
        <v>19</v>
      </c>
      <c r="B11" s="8" t="s">
        <v>20</v>
      </c>
      <c r="C11" s="10">
        <f>DATE(theyear,12,25)</f>
        <v>41633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holidays</vt:lpstr>
      <vt:lpstr>holidays</vt:lpstr>
      <vt:lpstr>theyear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Array Formula Calendar</dc:title>
  <dc:creator>John Walkenbach</dc:creator>
  <cp:lastModifiedBy>Abdo</cp:lastModifiedBy>
  <dcterms:created xsi:type="dcterms:W3CDTF">2004-12-04T19:42:23Z</dcterms:created>
  <dcterms:modified xsi:type="dcterms:W3CDTF">2013-11-02T17:19:12Z</dcterms:modified>
</cp:coreProperties>
</file>